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ПТО\Desktop\котеджные поселки\для тендера\Конкурсная документация\Конкурсная документация (строительно-монтажные работы по устройству дорожного покрытия территории коттеджного поселка Орловъ)\"/>
    </mc:Choice>
  </mc:AlternateContent>
  <xr:revisionPtr revIDLastSave="0" documentId="13_ncr:1_{C9AF4E70-FAF1-4E2D-B15B-B84D3F18034C}" xr6:coauthVersionLast="47" xr6:coauthVersionMax="47" xr10:uidLastSave="{00000000-0000-0000-0000-000000000000}"/>
  <bookViews>
    <workbookView xWindow="6765" yWindow="1320" windowWidth="14715" windowHeight="19080" xr2:uid="{00000000-000D-0000-FFFF-FFFF00000000}"/>
  </bookViews>
  <sheets>
    <sheet name="Аносино Пар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" l="1"/>
  <c r="D15" i="1"/>
  <c r="G15" i="1" s="1"/>
  <c r="D14" i="1"/>
  <c r="G14" i="1" s="1"/>
  <c r="D13" i="1"/>
  <c r="G13" i="1" s="1"/>
  <c r="D12" i="1"/>
  <c r="G12" i="1" s="1"/>
  <c r="D11" i="1"/>
  <c r="H11" i="1" s="1"/>
  <c r="D10" i="1"/>
  <c r="G10" i="1" s="1"/>
  <c r="H15" i="1" l="1"/>
  <c r="I15" i="1" s="1"/>
  <c r="H14" i="1"/>
  <c r="I14" i="1" s="1"/>
  <c r="H13" i="1"/>
  <c r="H12" i="1"/>
  <c r="I12" i="1" s="1"/>
  <c r="G11" i="1"/>
  <c r="I11" i="1" s="1"/>
  <c r="I10" i="1"/>
  <c r="H10" i="1"/>
  <c r="G9" i="1" l="1"/>
  <c r="H9" i="1"/>
  <c r="I9" i="1" l="1"/>
  <c r="I16" i="1" s="1"/>
</calcChain>
</file>

<file path=xl/sharedStrings.xml><?xml version="1.0" encoding="utf-8"?>
<sst xmlns="http://schemas.openxmlformats.org/spreadsheetml/2006/main" count="56" uniqueCount="46">
  <si>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</si>
  <si>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</si>
  <si>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</si>
  <si>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</si>
  <si>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</si>
  <si>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</si>
  <si>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</si>
  <si>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м2</t>
  </si>
  <si>
    <t>Укладка разделимельного слоя из геотекстиля марки 200</t>
  </si>
  <si>
    <t>Устройство щебеночного основания из щебня фр. 20-40 мм по ГОСТ 8267-93 (h=150 мм)</t>
  </si>
  <si>
    <t>Устройство щебеночного основания из щебня фр. 5-20 мм по ГОСТ 8267-93 (h=50 мм) с учетом расклинцовки</t>
  </si>
  <si>
    <t>Розлив битумной эмульсии</t>
  </si>
  <si>
    <t>Устройство основания и дорожного средней крупности песка (h=250 мм) с уплотнением</t>
  </si>
  <si>
    <t>Ед. изм.</t>
  </si>
  <si>
    <t>Ведомость договорной цены</t>
  </si>
  <si>
    <t>Всего, с НДС 20%</t>
  </si>
  <si>
    <t>Ячейки, выделенные данным цветом - обязательны к заполнению</t>
  </si>
  <si>
    <t>Примечание</t>
  </si>
  <si>
    <t>*Всего затрат по объему, руб с НДС20%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</si>
  <si>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</si>
  <si>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</si>
  <si>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</si>
  <si>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</si>
  <si>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</si>
  <si>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</si>
  <si>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</si>
  <si>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</si>
  <si>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</si>
  <si>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</si>
  <si>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</si>
  <si>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</si>
  <si>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</si>
  <si>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</si>
  <si>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6</t>
  </si>
  <si>
    <t>Оборот компании за 2020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</si>
  <si>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</si>
  <si>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</si>
  <si>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</si>
  <si>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</si>
  <si>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</si>
  <si>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сдачи; обеспечение временными сетями для выполнения работ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(ЭОМ)</t>
    </r>
  </si>
  <si>
    <t>на выполнение работ по устройству внутрипоселкового проезда (дороги) на земельном участке с кадастровым номером земельный участок площадью 3145 кв.м., входящий в состав земельного участка площадью 13 233 кв.м. с кадастровым номером 50:21:0060403:4056, категория земель: земли населенных пунктов, разрешенное использование: для дачного строительства, расположенный по адресу: Московская область, Ленинский район, с/п Молоковское, СХПК «Колхоз-племзавод им. М. Горького», в районе д. Орлово</t>
  </si>
  <si>
    <t>Дорога без заездов</t>
  </si>
  <si>
    <t>Устройство корыт дорожных механизированно с погрузкой и вывозом грунта до 1 км, с работой на отвале</t>
  </si>
  <si>
    <t>Укладка крупнозернистого асфальтобатона марки II по ГОСТ 9128-91 (h=70 мм) (с учетом использования асфальтоукладчика)</t>
  </si>
  <si>
    <t>Оборот компании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</si>
</sst>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5" fillId="0" borderId="0" xfId="0" applyFont="1"/>
    <xf numFmtId="164" fontId="1" fillId="0" borderId="1" xfId="0" applyNumberFormat="1" applyFont="1" applyBorder="1" applyAlignment="1" applyProtection="1">
      <alignment horizontal="right" vertical="center"/>
    </xf>
    <xf numFmtId="164" fontId="1" fillId="0" borderId="9" xfId="0" applyNumberFormat="1" applyFont="1" applyBorder="1" applyAlignment="1" applyProtection="1">
      <alignment horizontal="right" vertical="center"/>
    </xf>
    <xf numFmtId="0" fontId="1" fillId="5" borderId="12" xfId="0" applyFont="1" applyFill="1" applyBorder="1" applyAlignment="1" applyProtection="1">
      <alignment horizontal="center"/>
      <protection locked="0"/>
    </xf>
    <xf numFmtId="0" fontId="1" fillId="5" borderId="10" xfId="0" applyFont="1" applyFill="1" applyBorder="1" applyAlignment="1" applyProtection="1">
      <alignment horizontal="center"/>
      <protection locked="0"/>
    </xf>
    <xf numFmtId="164" fontId="1" fillId="5" borderId="1" xfId="0" applyNumberFormat="1" applyFont="1" applyFill="1" applyBorder="1" applyAlignment="1" applyProtection="1">
      <alignment horizontal="right" vertical="center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5" fillId="0" borderId="0" xfId="0" applyFont="1" applyProtection="1"/>
    <xf numFmtId="0" fontId="9" fillId="5" borderId="1" xfId="0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0" fontId="4" fillId="0" borderId="1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49" fontId="7" fillId="4" borderId="13" xfId="0" applyNumberFormat="1" applyFont="1" applyFill="1" applyBorder="1" applyAlignment="1" applyProtection="1">
      <alignment horizontal="center" vertical="center" wrapText="1"/>
    </xf>
    <xf numFmtId="164" fontId="8" fillId="4" borderId="1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10" fillId="0" borderId="0" xfId="0" applyFont="1" applyAlignment="1" applyProtection="1">
      <alignment wrapText="1"/>
    </xf>
    <xf numFmtId="0" fontId="1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5" borderId="9" xfId="0" applyFont="1" applyFill="1" applyBorder="1" applyAlignment="1" applyProtection="1">
      <alignment horizontal="center" wrapText="1"/>
      <protection locked="0"/>
    </xf>
    <xf numFmtId="0" fontId="1" fillId="5" borderId="17" xfId="0" applyFont="1" applyFill="1" applyBorder="1" applyAlignment="1" applyProtection="1">
      <alignment horizontal="center" wrapText="1"/>
      <protection locked="0"/>
    </xf>
    <xf numFmtId="0" fontId="8" fillId="4" borderId="14" xfId="0" applyFont="1" applyFill="1" applyBorder="1" applyAlignment="1" applyProtection="1">
      <alignment horizontal="right" vertical="center" wrapText="1"/>
    </xf>
    <xf numFmtId="0" fontId="8" fillId="4" borderId="15" xfId="0" applyFont="1" applyFill="1" applyBorder="1" applyAlignment="1" applyProtection="1">
      <alignment horizontal="right" vertical="center" wrapText="1"/>
    </xf>
    <xf numFmtId="0" fontId="8" fillId="4" borderId="16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BreakPreview" zoomScale="85" zoomScaleNormal="85" zoomScaleSheetLayoutView="85" workbookViewId="0">
      <selection activeCell="G15" sqref="G15:H15"/>
    </sheetView>
  </sheetViews>
  <sheetFormatPr defaultRowHeight="15" x14ac:dyDescent="0.25"/>
  <cols>
    <col min="1" max="1" width="3.85546875" style="2" customWidth="1"/>
    <col min="2" max="2" width="34.42578125" style="2" customWidth="1"/>
    <col min="3" max="3" width="5.28515625" style="2" customWidth="1"/>
    <col min="4" max="4" width="8.7109375" style="2" customWidth="1"/>
    <col min="5" max="6" width="12.42578125" style="2" customWidth="1"/>
    <col min="7" max="8" width="13.5703125" style="2" customWidth="1"/>
    <col min="9" max="9" width="18.7109375" style="2" customWidth="1"/>
    <col min="10" max="10" width="24.28515625" style="2" customWidth="1"/>
    <col min="11" max="16384" width="9.140625" style="2"/>
  </cols>
  <sheetData>
    <row r="1" spans="1:10" ht="20.25" customHeight="1" x14ac:dyDescent="0.25">
      <c r="A1" s="9"/>
      <c r="B1" s="9"/>
      <c r="C1" s="9"/>
      <c r="D1" s="9"/>
      <c r="E1" s="9"/>
      <c r="F1" s="9"/>
      <c r="G1" s="10"/>
      <c r="H1" s="11" t="s">
        <v>16</v>
      </c>
      <c r="I1" s="12"/>
      <c r="J1" s="9"/>
    </row>
    <row r="2" spans="1:10" s="1" customFormat="1" ht="27" customHeight="1" x14ac:dyDescent="0.2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1" customFormat="1" ht="60.75" customHeight="1" x14ac:dyDescent="0.2">
      <c r="A3" s="41" t="s">
        <v>41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s="1" customFormat="1" ht="12.75" customHeight="1" thickBo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3.5" customHeight="1" thickBot="1" x14ac:dyDescent="0.3">
      <c r="A5" s="38" t="s">
        <v>0</v>
      </c>
      <c r="B5" s="38" t="s">
        <v>1</v>
      </c>
      <c r="C5" s="38" t="s">
        <v>13</v>
      </c>
      <c r="D5" s="38" t="s">
        <v>2</v>
      </c>
      <c r="E5" s="38" t="s">
        <v>3</v>
      </c>
      <c r="F5" s="38"/>
      <c r="G5" s="38" t="s">
        <v>6</v>
      </c>
      <c r="H5" s="38"/>
      <c r="I5" s="38"/>
      <c r="J5" s="39" t="s">
        <v>17</v>
      </c>
    </row>
    <row r="6" spans="1:10" ht="28.5" customHeight="1" thickBot="1" x14ac:dyDescent="0.3">
      <c r="A6" s="38"/>
      <c r="B6" s="38"/>
      <c r="C6" s="38"/>
      <c r="D6" s="38"/>
      <c r="E6" s="14" t="s">
        <v>4</v>
      </c>
      <c r="F6" s="14" t="s">
        <v>5</v>
      </c>
      <c r="G6" s="14" t="s">
        <v>4</v>
      </c>
      <c r="H6" s="14" t="s">
        <v>5</v>
      </c>
      <c r="I6" s="14" t="s">
        <v>15</v>
      </c>
      <c r="J6" s="39"/>
    </row>
    <row r="7" spans="1:10" ht="12" customHeight="1" thickBot="1" x14ac:dyDescent="0.3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7">
        <v>8</v>
      </c>
      <c r="I7" s="17">
        <v>9</v>
      </c>
      <c r="J7" s="18">
        <v>10</v>
      </c>
    </row>
    <row r="8" spans="1:10" ht="17.25" customHeight="1" x14ac:dyDescent="0.25">
      <c r="A8" s="19">
        <v>1</v>
      </c>
      <c r="B8" s="20" t="s">
        <v>42</v>
      </c>
      <c r="C8" s="21"/>
      <c r="D8" s="21"/>
      <c r="E8" s="21"/>
      <c r="F8" s="21"/>
      <c r="G8" s="21"/>
      <c r="H8" s="22"/>
      <c r="I8" s="22"/>
      <c r="J8" s="23"/>
    </row>
    <row r="9" spans="1:10" ht="36.75" customHeight="1" x14ac:dyDescent="0.25">
      <c r="A9" s="24">
        <v>1.1000000000000001</v>
      </c>
      <c r="B9" s="25" t="s">
        <v>43</v>
      </c>
      <c r="C9" s="26" t="s">
        <v>7</v>
      </c>
      <c r="D9" s="27">
        <v>13033</v>
      </c>
      <c r="E9" s="7"/>
      <c r="F9" s="7"/>
      <c r="G9" s="3">
        <f>D9*E9</f>
        <v>0</v>
      </c>
      <c r="H9" s="3">
        <f>D9*F9</f>
        <v>0</v>
      </c>
      <c r="I9" s="4">
        <f>G9+H9</f>
        <v>0</v>
      </c>
      <c r="J9" s="5"/>
    </row>
    <row r="10" spans="1:10" ht="22.5" x14ac:dyDescent="0.25">
      <c r="A10" s="24">
        <v>1.2</v>
      </c>
      <c r="B10" s="28" t="s">
        <v>12</v>
      </c>
      <c r="C10" s="26" t="s">
        <v>7</v>
      </c>
      <c r="D10" s="27">
        <f>D9</f>
        <v>13033</v>
      </c>
      <c r="E10" s="8"/>
      <c r="F10" s="8"/>
      <c r="G10" s="3">
        <f t="shared" ref="G10:G15" si="0">D10*E10</f>
        <v>0</v>
      </c>
      <c r="H10" s="3">
        <f t="shared" ref="H10:H15" si="1">D10*F10</f>
        <v>0</v>
      </c>
      <c r="I10" s="4">
        <f t="shared" ref="I10:I15" si="2">G10+H10</f>
        <v>0</v>
      </c>
      <c r="J10" s="5"/>
    </row>
    <row r="11" spans="1:10" ht="22.5" x14ac:dyDescent="0.25">
      <c r="A11" s="24">
        <v>1.3</v>
      </c>
      <c r="B11" s="28" t="s">
        <v>8</v>
      </c>
      <c r="C11" s="26" t="s">
        <v>7</v>
      </c>
      <c r="D11" s="27">
        <f>D9</f>
        <v>13033</v>
      </c>
      <c r="E11" s="8"/>
      <c r="F11" s="8"/>
      <c r="G11" s="3">
        <f t="shared" si="0"/>
        <v>0</v>
      </c>
      <c r="H11" s="3">
        <f t="shared" si="1"/>
        <v>0</v>
      </c>
      <c r="I11" s="4">
        <f t="shared" si="2"/>
        <v>0</v>
      </c>
      <c r="J11" s="5"/>
    </row>
    <row r="12" spans="1:10" ht="22.5" x14ac:dyDescent="0.25">
      <c r="A12" s="24">
        <v>1.4</v>
      </c>
      <c r="B12" s="28" t="s">
        <v>9</v>
      </c>
      <c r="C12" s="26" t="s">
        <v>7</v>
      </c>
      <c r="D12" s="27">
        <f>D9</f>
        <v>13033</v>
      </c>
      <c r="E12" s="8"/>
      <c r="F12" s="8"/>
      <c r="G12" s="3">
        <f t="shared" si="0"/>
        <v>0</v>
      </c>
      <c r="H12" s="3">
        <f t="shared" si="1"/>
        <v>0</v>
      </c>
      <c r="I12" s="4">
        <f t="shared" si="2"/>
        <v>0</v>
      </c>
      <c r="J12" s="5"/>
    </row>
    <row r="13" spans="1:10" ht="33.75" x14ac:dyDescent="0.25">
      <c r="A13" s="24">
        <v>1.5</v>
      </c>
      <c r="B13" s="28" t="s">
        <v>10</v>
      </c>
      <c r="C13" s="26" t="s">
        <v>7</v>
      </c>
      <c r="D13" s="27">
        <f>D9</f>
        <v>13033</v>
      </c>
      <c r="E13" s="8"/>
      <c r="F13" s="8"/>
      <c r="G13" s="3">
        <f t="shared" si="0"/>
        <v>0</v>
      </c>
      <c r="H13" s="3">
        <f t="shared" si="1"/>
        <v>0</v>
      </c>
      <c r="I13" s="4">
        <f>G13+H13</f>
        <v>0</v>
      </c>
      <c r="J13" s="5"/>
    </row>
    <row r="14" spans="1:10" x14ac:dyDescent="0.25">
      <c r="A14" s="24">
        <v>1.6</v>
      </c>
      <c r="B14" s="29" t="s">
        <v>11</v>
      </c>
      <c r="C14" s="26" t="s">
        <v>7</v>
      </c>
      <c r="D14" s="27">
        <f>D9</f>
        <v>13033</v>
      </c>
      <c r="E14" s="8"/>
      <c r="F14" s="8"/>
      <c r="G14" s="3">
        <f t="shared" si="0"/>
        <v>0</v>
      </c>
      <c r="H14" s="3">
        <f t="shared" si="1"/>
        <v>0</v>
      </c>
      <c r="I14" s="4">
        <f t="shared" si="2"/>
        <v>0</v>
      </c>
      <c r="J14" s="5"/>
    </row>
    <row r="15" spans="1:10" ht="38.25" customHeight="1" thickBot="1" x14ac:dyDescent="0.3">
      <c r="A15" s="24">
        <v>1.7</v>
      </c>
      <c r="B15" s="28" t="s">
        <v>44</v>
      </c>
      <c r="C15" s="26" t="s">
        <v>7</v>
      </c>
      <c r="D15" s="27">
        <f>D9</f>
        <v>13033</v>
      </c>
      <c r="E15" s="8"/>
      <c r="F15" s="8"/>
      <c r="G15" s="3">
        <f t="shared" si="0"/>
        <v>0</v>
      </c>
      <c r="H15" s="3">
        <f t="shared" si="1"/>
        <v>0</v>
      </c>
      <c r="I15" s="4">
        <f t="shared" si="2"/>
        <v>0</v>
      </c>
      <c r="J15" s="5"/>
    </row>
    <row r="16" spans="1:10" ht="19.5" thickBot="1" x14ac:dyDescent="0.3">
      <c r="A16" s="30"/>
      <c r="B16" s="46" t="s">
        <v>18</v>
      </c>
      <c r="C16" s="47"/>
      <c r="D16" s="47"/>
      <c r="E16" s="47"/>
      <c r="F16" s="47"/>
      <c r="G16" s="47"/>
      <c r="H16" s="48"/>
      <c r="I16" s="31">
        <f>SUM(I9:I15)</f>
        <v>0</v>
      </c>
      <c r="J16" s="6"/>
    </row>
    <row r="17" spans="1:1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19.5" customHeight="1" x14ac:dyDescent="0.25">
      <c r="A18" s="49" t="s">
        <v>19</v>
      </c>
      <c r="B18" s="49"/>
      <c r="C18" s="49"/>
      <c r="D18" s="49"/>
      <c r="E18" s="49"/>
      <c r="F18" s="49"/>
      <c r="G18" s="49"/>
      <c r="H18" s="49"/>
      <c r="I18" s="32"/>
      <c r="J18" s="9"/>
    </row>
    <row r="19" spans="1:10" x14ac:dyDescent="0.25">
      <c r="A19" s="33" t="s">
        <v>20</v>
      </c>
      <c r="B19" s="34" t="s">
        <v>21</v>
      </c>
      <c r="C19" s="42" t="s">
        <v>22</v>
      </c>
      <c r="D19" s="43"/>
      <c r="E19" s="35"/>
      <c r="F19" s="35"/>
      <c r="G19" s="44"/>
      <c r="H19" s="45"/>
      <c r="I19" s="32"/>
      <c r="J19" s="9"/>
    </row>
    <row r="20" spans="1:10" ht="24.75" customHeight="1" x14ac:dyDescent="0.25">
      <c r="A20" s="33" t="s">
        <v>23</v>
      </c>
      <c r="B20" s="34" t="s">
        <v>24</v>
      </c>
      <c r="C20" s="42" t="s">
        <v>25</v>
      </c>
      <c r="D20" s="43"/>
      <c r="E20" s="35"/>
      <c r="F20" s="35"/>
      <c r="G20" s="44"/>
      <c r="H20" s="45"/>
      <c r="I20" s="32"/>
      <c r="J20" s="9"/>
    </row>
    <row r="21" spans="1:10" x14ac:dyDescent="0.25">
      <c r="A21" s="33" t="s">
        <v>26</v>
      </c>
      <c r="B21" s="34" t="s">
        <v>27</v>
      </c>
      <c r="C21" s="42" t="s">
        <v>28</v>
      </c>
      <c r="D21" s="43"/>
      <c r="E21" s="35"/>
      <c r="F21" s="35"/>
      <c r="G21" s="44"/>
      <c r="H21" s="45"/>
      <c r="I21" s="32"/>
      <c r="J21" s="9"/>
    </row>
    <row r="22" spans="1:10" ht="22.5" x14ac:dyDescent="0.25">
      <c r="A22" s="33" t="s">
        <v>29</v>
      </c>
      <c r="B22" s="34" t="s">
        <v>30</v>
      </c>
      <c r="C22" s="42" t="s">
        <v>31</v>
      </c>
      <c r="D22" s="43"/>
      <c r="E22" s="35"/>
      <c r="F22" s="35"/>
      <c r="G22" s="44"/>
      <c r="H22" s="45"/>
      <c r="I22" s="32"/>
      <c r="J22" s="9"/>
    </row>
    <row r="23" spans="1:10" x14ac:dyDescent="0.25">
      <c r="A23" s="33" t="s">
        <v>32</v>
      </c>
      <c r="B23" s="34" t="s">
        <v>34</v>
      </c>
      <c r="C23" s="42" t="s">
        <v>22</v>
      </c>
      <c r="D23" s="43"/>
      <c r="E23" s="35"/>
      <c r="F23" s="35"/>
      <c r="G23" s="44"/>
      <c r="H23" s="45"/>
      <c r="I23" s="32"/>
      <c r="J23" s="9"/>
    </row>
    <row r="24" spans="1:10" x14ac:dyDescent="0.25">
      <c r="A24" s="33" t="s">
        <v>33</v>
      </c>
      <c r="B24" s="34" t="s">
        <v>45</v>
      </c>
      <c r="C24" s="42" t="s">
        <v>22</v>
      </c>
      <c r="D24" s="43"/>
      <c r="E24" s="35"/>
      <c r="F24" s="35"/>
      <c r="G24" s="44"/>
      <c r="H24" s="45"/>
      <c r="I24" s="32"/>
      <c r="J24" s="9"/>
    </row>
    <row r="25" spans="1:10" ht="22.5" customHeight="1" x14ac:dyDescent="0.25">
      <c r="A25" s="33" t="s">
        <v>35</v>
      </c>
      <c r="B25" s="34" t="s">
        <v>36</v>
      </c>
      <c r="C25" s="42" t="s">
        <v>37</v>
      </c>
      <c r="D25" s="43"/>
      <c r="E25" s="35"/>
      <c r="F25" s="35"/>
      <c r="G25" s="44"/>
      <c r="H25" s="45"/>
      <c r="I25" s="32"/>
      <c r="J25" s="9"/>
    </row>
    <row r="26" spans="1:10" x14ac:dyDescent="0.25">
      <c r="A26" s="33" t="s">
        <v>38</v>
      </c>
      <c r="B26" s="34" t="s">
        <v>39</v>
      </c>
      <c r="C26" s="42"/>
      <c r="D26" s="43"/>
      <c r="E26" s="35"/>
      <c r="F26" s="35"/>
      <c r="G26" s="44"/>
      <c r="H26" s="45"/>
      <c r="I26" s="32"/>
      <c r="J26" s="9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2"/>
      <c r="J27" s="9"/>
    </row>
    <row r="28" spans="1:10" ht="27.75" customHeight="1" x14ac:dyDescent="0.25">
      <c r="A28" s="36"/>
      <c r="B28" s="40" t="s">
        <v>40</v>
      </c>
      <c r="C28" s="40"/>
      <c r="D28" s="40"/>
      <c r="E28" s="40"/>
      <c r="F28" s="40"/>
      <c r="G28" s="40"/>
      <c r="H28" s="40"/>
      <c r="I28" s="40"/>
      <c r="J28" s="9"/>
    </row>
  </sheetData>
  <sheetProtection algorithmName="SHA-512" hashValue="gipHe+f7aEBy6RXyDhRXdPFMK7FYRzUfFvJQLuiHx9n3TAx7SgpgGOA/A9BN/5t30Dyvc/I3v79xq0P0Wq9iig==" saltValue="bvJllIiqdDi9+NxRid0IqQ==" spinCount="100000" sheet="1" objects="1" scenarios="1"/>
  <mergeCells count="28">
    <mergeCell ref="G26:H26"/>
    <mergeCell ref="C26:D26"/>
    <mergeCell ref="B16:H16"/>
    <mergeCell ref="A18:H18"/>
    <mergeCell ref="B28:I28"/>
    <mergeCell ref="A3:J3"/>
    <mergeCell ref="C19:D19"/>
    <mergeCell ref="C20:D20"/>
    <mergeCell ref="C21:D21"/>
    <mergeCell ref="C22:D22"/>
    <mergeCell ref="C23:D23"/>
    <mergeCell ref="C24:D24"/>
    <mergeCell ref="C25:D25"/>
    <mergeCell ref="G19:H19"/>
    <mergeCell ref="G20:H20"/>
    <mergeCell ref="G21:H21"/>
    <mergeCell ref="G22:H22"/>
    <mergeCell ref="G23:H23"/>
    <mergeCell ref="G24:H24"/>
    <mergeCell ref="G25:H25"/>
    <mergeCell ref="A2:J2"/>
    <mergeCell ref="E5:F5"/>
    <mergeCell ref="G5:I5"/>
    <mergeCell ref="A5:A6"/>
    <mergeCell ref="B5:B6"/>
    <mergeCell ref="C5:C6"/>
    <mergeCell ref="D5:D6"/>
    <mergeCell ref="J5:J6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Аносино Парк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ПТО</cp:lastModifiedBy>
  <cp:lastPrinted>2022-04-20T13:33:48Z</cp:lastPrinted>
  <dcterms:created xsi:type="dcterms:W3CDTF">2015-06-05T18:19:34Z</dcterms:created>
  <dcterms:modified xsi:type="dcterms:W3CDTF">2022-06-29T08:09:14Z</dcterms:modified>
</cp:coreProperties>
</file>